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蒙电_资格后审（excel）" sheetId="5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<sst xmlns="http://schemas.openxmlformats.org/spreadsheetml/2006/main" count="122" uniqueCount="58">
  <si>
    <t>内蒙古电力（集团）有限责任公司阿拉善供电分公司2024年第七批次管理类零购固定资产采购</t>
  </si>
  <si>
    <t>标段</t>
  </si>
  <si>
    <t>标段名称</t>
  </si>
  <si>
    <t>工程类别</t>
  </si>
  <si>
    <t>建设单位</t>
  </si>
  <si>
    <t>需求部门</t>
  </si>
  <si>
    <t>项目名称</t>
  </si>
  <si>
    <t>设备属性</t>
  </si>
  <si>
    <t>设备名称</t>
  </si>
  <si>
    <t>规格型号</t>
  </si>
  <si>
    <t>单位</t>
  </si>
  <si>
    <t>数量</t>
  </si>
  <si>
    <t>单价最高投标限价（元）</t>
  </si>
  <si>
    <t>合价最高投标限价（元）</t>
  </si>
  <si>
    <t>总价最高投标限价（元）</t>
  </si>
  <si>
    <t>专用资格要求</t>
  </si>
  <si>
    <t>到货时间</t>
  </si>
  <si>
    <t>到货地点</t>
  </si>
  <si>
    <t>设备编码</t>
  </si>
  <si>
    <t>采购申请标识</t>
  </si>
  <si>
    <t>备注</t>
  </si>
  <si>
    <t>1</t>
  </si>
  <si>
    <t>办公类用品-办公电器</t>
  </si>
  <si>
    <t>管理类固定资产零购</t>
  </si>
  <si>
    <t>阿拉善供电分公司</t>
  </si>
  <si>
    <t>阿盟机关事务处</t>
  </si>
  <si>
    <t>2022年固定资产零购项目(阿盟)综合事务中心</t>
  </si>
  <si>
    <t>通信设备</t>
  </si>
  <si>
    <t>液晶电视</t>
  </si>
  <si>
    <t>液晶电视,通用,100寸,通用</t>
  </si>
  <si>
    <t>台</t>
  </si>
  <si>
    <t>7</t>
  </si>
  <si>
    <t>1、供应商须提供近三年（2021年7月1日至投标截止之日，以合同签订时间为准）类似业绩1份（含明细表内任意一项）；需提供合同（合同关键页）扫描件和配套中标通知书及配套发票扫描件。
2、供应商具有开具增值税专用发票的能力。（提供相关证明材料）</t>
  </si>
  <si>
    <t>20241231</t>
  </si>
  <si>
    <t>买方指定仓库地面交货</t>
  </si>
  <si>
    <t>801018735</t>
  </si>
  <si>
    <t>360001629400010</t>
  </si>
  <si>
    <t>包含安装</t>
  </si>
  <si>
    <t>30</t>
  </si>
  <si>
    <t>360001629400020</t>
  </si>
  <si>
    <t>2</t>
  </si>
  <si>
    <t>360001629400030</t>
  </si>
  <si>
    <t>360001629400040</t>
  </si>
  <si>
    <t>办公类用品</t>
  </si>
  <si>
    <t>洗衣机</t>
  </si>
  <si>
    <t>洗衣机,滚筒式</t>
  </si>
  <si>
    <t>800098088</t>
  </si>
  <si>
    <t>360001629400050</t>
  </si>
  <si>
    <t>辅助设备设施</t>
  </si>
  <si>
    <t>净水系统</t>
  </si>
  <si>
    <t>净水系统,全自动软水机</t>
  </si>
  <si>
    <t>4</t>
  </si>
  <si>
    <t>801011800</t>
  </si>
  <si>
    <t>360001629400060</t>
  </si>
  <si>
    <t>仪器仪表</t>
  </si>
  <si>
    <t>超声波清洗器</t>
  </si>
  <si>
    <t>800019558</t>
  </si>
  <si>
    <t>360001629400070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</si>
</sst>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7">
    <font>
      <sz val="11"/>
      <color theme="1"/>
      <name val="等线"/>
      <charset val="134"/>
      <scheme val="minor"/>
    </font>
    <font>
      <b/>
      <sz val="8"/>
      <name val="黑体"/>
      <charset val="134"/>
    </font>
    <font>
      <sz val="9"/>
      <name val="等线"/>
      <charset val="134"/>
      <scheme val="minor"/>
    </font>
    <font>
      <sz val="9"/>
      <color rgb="FFFF0000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2"/>
      <name val="宋体"/>
      <charset val="134"/>
    </font>
    <font>
      <sz val="10"/>
      <name val="Arial"/>
      <charset val="134"/>
    </font>
    <font>
      <sz val="11"/>
      <color indexed="8"/>
      <name val="宋体"/>
      <charset val="134"/>
    </font>
    <font>
      <sz val="11"/>
      <name val="Calibri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157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9" applyNumberFormat="0" applyAlignment="0" applyProtection="0">
      <alignment vertical="center"/>
    </xf>
    <xf numFmtId="0" fontId="13" fillId="5" borderId="10" applyNumberFormat="0" applyAlignment="0" applyProtection="0">
      <alignment vertical="center"/>
    </xf>
    <xf numFmtId="0" fontId="14" fillId="5" borderId="9" applyNumberFormat="0" applyAlignment="0" applyProtection="0">
      <alignment vertical="center"/>
    </xf>
    <xf numFmtId="0" fontId="15" fillId="6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/>
    <xf numFmtId="0" fontId="23" fillId="0" borderId="0"/>
    <xf numFmtId="0" fontId="23" fillId="0" borderId="0"/>
    <xf numFmtId="0" fontId="23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24" fillId="0" borderId="0"/>
    <xf numFmtId="0" fontId="24" fillId="0" borderId="0">
      <alignment vertical="center"/>
    </xf>
    <xf numFmtId="0" fontId="24" fillId="0" borderId="0"/>
    <xf numFmtId="0" fontId="25" fillId="0" borderId="0"/>
    <xf numFmtId="0" fontId="24" fillId="0" borderId="0"/>
    <xf numFmtId="0" fontId="24" fillId="0" borderId="0"/>
    <xf numFmtId="0" fontId="0" fillId="0" borderId="0">
      <alignment vertical="center"/>
    </xf>
    <xf numFmtId="0" fontId="25" fillId="0" borderId="0">
      <alignment vertical="center"/>
    </xf>
    <xf numFmtId="0" fontId="26" fillId="0" borderId="0"/>
    <xf numFmtId="0" fontId="24" fillId="0" borderId="0"/>
    <xf numFmtId="0" fontId="25" fillId="0" borderId="0">
      <alignment vertical="center"/>
    </xf>
    <xf numFmtId="0" fontId="25" fillId="0" borderId="0">
      <alignment vertical="center"/>
    </xf>
    <xf numFmtId="0" fontId="0" fillId="0" borderId="0"/>
    <xf numFmtId="0" fontId="24" fillId="0" borderId="0"/>
    <xf numFmtId="0" fontId="25" fillId="0" borderId="0">
      <alignment vertical="center"/>
    </xf>
    <xf numFmtId="0" fontId="25" fillId="0" borderId="0"/>
    <xf numFmtId="0" fontId="23" fillId="0" borderId="0">
      <alignment vertical="center"/>
    </xf>
    <xf numFmtId="0" fontId="23" fillId="0" borderId="0">
      <alignment vertical="center"/>
    </xf>
    <xf numFmtId="0" fontId="25" fillId="0" borderId="0">
      <alignment vertical="center"/>
    </xf>
    <xf numFmtId="0" fontId="23" fillId="0" borderId="0"/>
    <xf numFmtId="0" fontId="25" fillId="0" borderId="0">
      <alignment vertical="center"/>
    </xf>
    <xf numFmtId="0" fontId="25" fillId="0" borderId="0">
      <alignment vertical="center"/>
    </xf>
    <xf numFmtId="0" fontId="25" fillId="0" borderId="0"/>
    <xf numFmtId="0" fontId="0" fillId="0" borderId="0"/>
    <xf numFmtId="0" fontId="25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25" fillId="0" borderId="0">
      <alignment vertical="center"/>
    </xf>
    <xf numFmtId="0" fontId="25" fillId="0" borderId="0"/>
    <xf numFmtId="0" fontId="0" fillId="0" borderId="0"/>
    <xf numFmtId="0" fontId="25" fillId="0" borderId="0">
      <alignment vertical="center"/>
    </xf>
    <xf numFmtId="0" fontId="23" fillId="0" borderId="0"/>
    <xf numFmtId="0" fontId="25" fillId="0" borderId="0">
      <alignment vertical="center"/>
    </xf>
    <xf numFmtId="0" fontId="23" fillId="0" borderId="0"/>
    <xf numFmtId="0" fontId="23" fillId="0" borderId="0">
      <alignment vertical="center"/>
    </xf>
    <xf numFmtId="0" fontId="0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0" fillId="0" borderId="0"/>
    <xf numFmtId="0" fontId="0" fillId="0" borderId="0"/>
    <xf numFmtId="0" fontId="24" fillId="0" borderId="0"/>
    <xf numFmtId="0" fontId="25" fillId="0" borderId="0">
      <alignment vertical="center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0" fillId="0" borderId="0"/>
    <xf numFmtId="0" fontId="25" fillId="0" borderId="0">
      <alignment vertical="center"/>
    </xf>
    <xf numFmtId="0" fontId="26" fillId="0" borderId="0"/>
    <xf numFmtId="0" fontId="24" fillId="0" borderId="0"/>
    <xf numFmtId="0" fontId="0" fillId="0" borderId="0"/>
    <xf numFmtId="0" fontId="24" fillId="0" borderId="0"/>
    <xf numFmtId="0" fontId="0" fillId="0" borderId="0"/>
    <xf numFmtId="0" fontId="24" fillId="0" borderId="0"/>
    <xf numFmtId="0" fontId="0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5" fillId="0" borderId="0">
      <alignment vertical="center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0" fillId="0" borderId="0">
      <alignment vertical="center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0" fillId="0" borderId="0">
      <alignment vertical="center"/>
    </xf>
    <xf numFmtId="0" fontId="24" fillId="0" borderId="0"/>
    <xf numFmtId="0" fontId="24" fillId="0" borderId="0"/>
    <xf numFmtId="0" fontId="24" fillId="0" borderId="0"/>
    <xf numFmtId="0" fontId="23" fillId="0" borderId="0"/>
    <xf numFmtId="0" fontId="24" fillId="0" borderId="0"/>
    <xf numFmtId="0" fontId="0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0" fillId="0" borderId="0" xfId="0" applyAlignment="1">
      <alignment vertical="center" wrapText="1"/>
    </xf>
    <xf numFmtId="49" fontId="0" fillId="0" borderId="0" xfId="0" applyNumberFormat="1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49" fontId="2" fillId="2" borderId="3" xfId="0" applyNumberFormat="1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49" fontId="2" fillId="2" borderId="4" xfId="0" applyNumberFormat="1" applyFont="1" applyFill="1" applyBorder="1" applyAlignment="1">
      <alignment horizontal="center" vertical="center" wrapText="1"/>
    </xf>
    <xf numFmtId="49" fontId="2" fillId="2" borderId="5" xfId="0" applyNumberFormat="1" applyFont="1" applyFill="1" applyBorder="1" applyAlignment="1">
      <alignment horizontal="center" vertical="center" wrapText="1"/>
    </xf>
    <xf numFmtId="176" fontId="2" fillId="2" borderId="2" xfId="0" applyNumberFormat="1" applyFont="1" applyFill="1" applyBorder="1" applyAlignment="1">
      <alignment horizontal="center" vertical="center" wrapText="1"/>
    </xf>
    <xf numFmtId="176" fontId="2" fillId="2" borderId="3" xfId="0" applyNumberFormat="1" applyFont="1" applyFill="1" applyBorder="1" applyAlignment="1">
      <alignment horizontal="center" vertical="center" wrapText="1"/>
    </xf>
    <xf numFmtId="176" fontId="2" fillId="2" borderId="3" xfId="0" applyNumberFormat="1" applyFont="1" applyFill="1" applyBorder="1" applyAlignment="1">
      <alignment horizontal="left" vertical="center" wrapText="1"/>
    </xf>
    <xf numFmtId="49" fontId="2" fillId="2" borderId="2" xfId="0" applyNumberFormat="1" applyFont="1" applyFill="1" applyBorder="1" applyAlignment="1">
      <alignment horizontal="center" vertical="center" wrapText="1"/>
    </xf>
    <xf numFmtId="176" fontId="2" fillId="2" borderId="4" xfId="0" applyNumberFormat="1" applyFont="1" applyFill="1" applyBorder="1" applyAlignment="1">
      <alignment horizontal="center" vertical="center" wrapText="1"/>
    </xf>
    <xf numFmtId="176" fontId="2" fillId="2" borderId="4" xfId="0" applyNumberFormat="1" applyFont="1" applyFill="1" applyBorder="1" applyAlignment="1">
      <alignment horizontal="left" vertical="center" wrapText="1"/>
    </xf>
    <xf numFmtId="176" fontId="2" fillId="2" borderId="5" xfId="0" applyNumberFormat="1" applyFont="1" applyFill="1" applyBorder="1" applyAlignment="1">
      <alignment horizontal="center" vertical="center" wrapText="1"/>
    </xf>
    <xf numFmtId="176" fontId="2" fillId="2" borderId="5" xfId="0" applyNumberFormat="1" applyFont="1" applyFill="1" applyBorder="1" applyAlignment="1">
      <alignment horizontal="left" vertical="center" wrapText="1"/>
    </xf>
    <xf numFmtId="0" fontId="1" fillId="2" borderId="2" xfId="137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 quotePrefix="1">
      <alignment horizontal="center" vertical="center" wrapText="1"/>
    </xf>
  </cellXfs>
  <cellStyles count="157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  <cellStyle name="Normal 2" xfId="50"/>
    <cellStyle name="Normal 2 12" xfId="51"/>
    <cellStyle name="Normal 2 13" xfId="52"/>
    <cellStyle name="Normal 2 2" xfId="53"/>
    <cellStyle name="Normal 2 5" xfId="54"/>
    <cellStyle name="常规 10" xfId="55"/>
    <cellStyle name="常规 10 5" xfId="56"/>
    <cellStyle name="常规 11" xfId="57"/>
    <cellStyle name="常规 11 10" xfId="58"/>
    <cellStyle name="常规 11 2" xfId="59"/>
    <cellStyle name="常规 11 2 2" xfId="60"/>
    <cellStyle name="常规 12" xfId="61"/>
    <cellStyle name="常规 12 2" xfId="62"/>
    <cellStyle name="常规 13" xfId="63"/>
    <cellStyle name="常规 14" xfId="64"/>
    <cellStyle name="常规 14 7" xfId="65"/>
    <cellStyle name="常规 15" xfId="66"/>
    <cellStyle name="常规 16" xfId="67"/>
    <cellStyle name="常规 17" xfId="68"/>
    <cellStyle name="常规 17 2" xfId="69"/>
    <cellStyle name="常规 18" xfId="70"/>
    <cellStyle name="常规 19" xfId="71"/>
    <cellStyle name="常规 2" xfId="72"/>
    <cellStyle name="常规 2 10" xfId="73"/>
    <cellStyle name="常规 2 14" xfId="74"/>
    <cellStyle name="常规 2 15" xfId="75"/>
    <cellStyle name="常规 2 16" xfId="76"/>
    <cellStyle name="常规 2 17" xfId="77"/>
    <cellStyle name="常规 2 19" xfId="78"/>
    <cellStyle name="常规 2 2 14 2" xfId="79"/>
    <cellStyle name="常规 2 2 2" xfId="80"/>
    <cellStyle name="常规 2 2 2 10" xfId="81"/>
    <cellStyle name="常规 2 2 2 10 3" xfId="82"/>
    <cellStyle name="常规 2 2 2 11" xfId="83"/>
    <cellStyle name="常规 2 2 2 2" xfId="84"/>
    <cellStyle name="常规 2 2 2 2 2 2 2" xfId="85"/>
    <cellStyle name="常规 2 2 2 2 3" xfId="86"/>
    <cellStyle name="常规 2 2 2 3" xfId="87"/>
    <cellStyle name="常规 2 2 2 4" xfId="88"/>
    <cellStyle name="常规 2 2 2_太旗局：内蒙古电力公司2016年生产性固定资产零购计划明细表" xfId="89"/>
    <cellStyle name="常规 2 2 4" xfId="90"/>
    <cellStyle name="常规 2 2 5" xfId="91"/>
    <cellStyle name="常规 2 3" xfId="92"/>
    <cellStyle name="常规 2 3 16" xfId="93"/>
    <cellStyle name="常规 2 5" xfId="94"/>
    <cellStyle name="常规 2 6 2" xfId="95"/>
    <cellStyle name="常规 2_福利2017年白糖茶叶" xfId="96"/>
    <cellStyle name="常规 20" xfId="97"/>
    <cellStyle name="常规 21" xfId="98"/>
    <cellStyle name="常规 22" xfId="99"/>
    <cellStyle name="常规 23" xfId="100"/>
    <cellStyle name="常规 24" xfId="101"/>
    <cellStyle name="常规 25" xfId="102"/>
    <cellStyle name="常规 26" xfId="103"/>
    <cellStyle name="常规 27" xfId="104"/>
    <cellStyle name="常规 28" xfId="105"/>
    <cellStyle name="常规 29" xfId="106"/>
    <cellStyle name="常规 3" xfId="107"/>
    <cellStyle name="常规 3 2" xfId="108"/>
    <cellStyle name="常规 30" xfId="109"/>
    <cellStyle name="常规 31" xfId="110"/>
    <cellStyle name="常规 32" xfId="111"/>
    <cellStyle name="常规 33" xfId="112"/>
    <cellStyle name="常规 34" xfId="113"/>
    <cellStyle name="常规 35" xfId="114"/>
    <cellStyle name="常规 36" xfId="115"/>
    <cellStyle name="常规 37" xfId="116"/>
    <cellStyle name="常规 38" xfId="117"/>
    <cellStyle name="常规 39" xfId="118"/>
    <cellStyle name="常规 4" xfId="119"/>
    <cellStyle name="常规 40" xfId="120"/>
    <cellStyle name="常规 41" xfId="121"/>
    <cellStyle name="常规 42" xfId="122"/>
    <cellStyle name="常规 43" xfId="123"/>
    <cellStyle name="常规 44" xfId="124"/>
    <cellStyle name="常规 45" xfId="125"/>
    <cellStyle name="常规 46" xfId="126"/>
    <cellStyle name="常规 47" xfId="127"/>
    <cellStyle name="常规 48" xfId="128"/>
    <cellStyle name="常规 49" xfId="129"/>
    <cellStyle name="常规 5" xfId="130"/>
    <cellStyle name="常规 5 2 2" xfId="131"/>
    <cellStyle name="常规 50" xfId="132"/>
    <cellStyle name="常规 51" xfId="133"/>
    <cellStyle name="常规 52" xfId="134"/>
    <cellStyle name="常规 53" xfId="135"/>
    <cellStyle name="常规 54" xfId="136"/>
    <cellStyle name="常规 55" xfId="137"/>
    <cellStyle name="常规 56" xfId="138"/>
    <cellStyle name="常规 57" xfId="139"/>
    <cellStyle name="常规 58" xfId="140"/>
    <cellStyle name="常规 59" xfId="141"/>
    <cellStyle name="常规 6" xfId="142"/>
    <cellStyle name="常规 6 4 4" xfId="143"/>
    <cellStyle name="常规 60" xfId="144"/>
    <cellStyle name="常规 61" xfId="145"/>
    <cellStyle name="常规 62" xfId="146"/>
    <cellStyle name="常规 7" xfId="147"/>
    <cellStyle name="常规 79" xfId="148"/>
    <cellStyle name="常规 8" xfId="149"/>
    <cellStyle name="常规 80" xfId="150"/>
    <cellStyle name="常规 81" xfId="151"/>
    <cellStyle name="常规 82" xfId="152"/>
    <cellStyle name="常规 83" xfId="153"/>
    <cellStyle name="常规 84" xfId="154"/>
    <cellStyle name="常规 87" xfId="155"/>
    <cellStyle name="常规 9" xfId="156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5"/>
  <sheetViews>
    <sheetView tabSelected="1" topLeftCell="D1" workbookViewId="0">
      <selection activeCell="O3" sqref="O3:O9"/>
    </sheetView>
  </sheetViews>
  <sheetFormatPr defaultColWidth="9" defaultRowHeight="33" customHeight="1"/>
  <cols>
    <col min="1" max="1" width="3.88333333333333" style="1" customWidth="1"/>
    <col min="2" max="2" width="7.75" style="1" customWidth="1"/>
    <col min="3" max="3" width="14.1333333333333" style="1" customWidth="1"/>
    <col min="4" max="4" width="12.6333333333333" style="1" customWidth="1"/>
    <col min="5" max="5" width="11.1333333333333" style="1" customWidth="1"/>
    <col min="6" max="6" width="19.1333333333333" style="1" customWidth="1"/>
    <col min="7" max="8" width="9.63333333333333" style="1" customWidth="1"/>
    <col min="9" max="9" width="17.5" style="1" customWidth="1"/>
    <col min="10" max="11" width="3.88333333333333" style="1" customWidth="1"/>
    <col min="12" max="12" width="13.3833333333333" style="1" customWidth="1"/>
    <col min="13" max="13" width="12" style="1" customWidth="1"/>
    <col min="14" max="14" width="10.775" style="1" customWidth="1"/>
    <col min="15" max="15" width="16.8916666666667" style="1" customWidth="1"/>
    <col min="16" max="16" width="9.775" style="2" customWidth="1"/>
    <col min="17" max="17" width="18.8916666666667" style="1" customWidth="1"/>
    <col min="18" max="18" width="7.375" style="1" customWidth="1"/>
    <col min="19" max="19" width="14.3333333333333" style="1" customWidth="1"/>
    <col min="20" max="20" width="6.625" style="1" customWidth="1"/>
    <col min="21" max="16384" width="19.3833333333333" style="1"/>
  </cols>
  <sheetData>
    <row r="1" customHeight="1" spans="1:19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</row>
    <row r="2" customHeight="1" spans="1:20">
      <c r="A2" s="4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  <c r="O2" s="5" t="s">
        <v>15</v>
      </c>
      <c r="P2" s="4" t="s">
        <v>16</v>
      </c>
      <c r="Q2" s="5" t="s">
        <v>17</v>
      </c>
      <c r="R2" s="18" t="s">
        <v>18</v>
      </c>
      <c r="S2" s="18" t="s">
        <v>19</v>
      </c>
      <c r="T2" s="18" t="s">
        <v>20</v>
      </c>
    </row>
    <row r="3" customHeight="1" spans="1:20">
      <c r="A3" s="6" t="s">
        <v>21</v>
      </c>
      <c r="B3" s="6" t="s">
        <v>22</v>
      </c>
      <c r="C3" s="7" t="s">
        <v>23</v>
      </c>
      <c r="D3" s="7" t="s">
        <v>24</v>
      </c>
      <c r="E3" s="7" t="s">
        <v>25</v>
      </c>
      <c r="F3" s="7" t="s">
        <v>26</v>
      </c>
      <c r="G3" s="7" t="s">
        <v>27</v>
      </c>
      <c r="H3" s="7" t="s">
        <v>28</v>
      </c>
      <c r="I3" s="7" t="s">
        <v>29</v>
      </c>
      <c r="J3" s="7" t="s">
        <v>30</v>
      </c>
      <c r="K3" s="7" t="s">
        <v>31</v>
      </c>
      <c r="L3" s="10">
        <v>2800</v>
      </c>
      <c r="M3" s="10">
        <f>K3*L3</f>
        <v>19600</v>
      </c>
      <c r="N3" s="11">
        <f>SUM(M3:M9)</f>
        <v>237600</v>
      </c>
      <c r="O3" s="12" t="s">
        <v>32</v>
      </c>
      <c r="P3" s="13" t="s">
        <v>33</v>
      </c>
      <c r="Q3" s="7" t="s">
        <v>34</v>
      </c>
      <c r="R3" s="7" t="s">
        <v>35</v>
      </c>
      <c r="S3" s="21" t="s">
        <v>36</v>
      </c>
      <c r="T3" s="20" t="s">
        <v>37</v>
      </c>
    </row>
    <row r="4" customHeight="1" spans="1:20">
      <c r="A4" s="8"/>
      <c r="B4" s="8"/>
      <c r="C4" s="7" t="s">
        <v>23</v>
      </c>
      <c r="D4" s="7" t="s">
        <v>24</v>
      </c>
      <c r="E4" s="7" t="s">
        <v>25</v>
      </c>
      <c r="F4" s="7" t="s">
        <v>26</v>
      </c>
      <c r="G4" s="7" t="s">
        <v>27</v>
      </c>
      <c r="H4" s="7" t="s">
        <v>28</v>
      </c>
      <c r="I4" s="7" t="s">
        <v>29</v>
      </c>
      <c r="J4" s="7" t="s">
        <v>30</v>
      </c>
      <c r="K4" s="7" t="s">
        <v>38</v>
      </c>
      <c r="L4" s="10">
        <v>2500</v>
      </c>
      <c r="M4" s="10">
        <f t="shared" ref="M4:M9" si="0">K4*L4</f>
        <v>75000</v>
      </c>
      <c r="N4" s="14"/>
      <c r="O4" s="15"/>
      <c r="P4" s="13" t="s">
        <v>33</v>
      </c>
      <c r="Q4" s="7" t="s">
        <v>34</v>
      </c>
      <c r="R4" s="7" t="s">
        <v>35</v>
      </c>
      <c r="S4" s="21" t="s">
        <v>39</v>
      </c>
      <c r="T4" s="20" t="s">
        <v>37</v>
      </c>
    </row>
    <row r="5" customHeight="1" spans="1:20">
      <c r="A5" s="8"/>
      <c r="B5" s="8"/>
      <c r="C5" s="7" t="s">
        <v>23</v>
      </c>
      <c r="D5" s="7" t="s">
        <v>24</v>
      </c>
      <c r="E5" s="7" t="s">
        <v>25</v>
      </c>
      <c r="F5" s="7" t="s">
        <v>26</v>
      </c>
      <c r="G5" s="7" t="s">
        <v>27</v>
      </c>
      <c r="H5" s="7" t="s">
        <v>28</v>
      </c>
      <c r="I5" s="7" t="s">
        <v>29</v>
      </c>
      <c r="J5" s="7" t="s">
        <v>30</v>
      </c>
      <c r="K5" s="7" t="s">
        <v>40</v>
      </c>
      <c r="L5" s="10">
        <v>5000</v>
      </c>
      <c r="M5" s="10">
        <f t="shared" si="0"/>
        <v>10000</v>
      </c>
      <c r="N5" s="14"/>
      <c r="O5" s="15"/>
      <c r="P5" s="13" t="s">
        <v>33</v>
      </c>
      <c r="Q5" s="7" t="s">
        <v>34</v>
      </c>
      <c r="R5" s="7" t="s">
        <v>35</v>
      </c>
      <c r="S5" s="21" t="s">
        <v>41</v>
      </c>
      <c r="T5" s="20" t="s">
        <v>37</v>
      </c>
    </row>
    <row r="6" customHeight="1" spans="1:20">
      <c r="A6" s="8"/>
      <c r="B6" s="8"/>
      <c r="C6" s="7" t="s">
        <v>23</v>
      </c>
      <c r="D6" s="7" t="s">
        <v>24</v>
      </c>
      <c r="E6" s="7" t="s">
        <v>25</v>
      </c>
      <c r="F6" s="7" t="s">
        <v>26</v>
      </c>
      <c r="G6" s="7" t="s">
        <v>27</v>
      </c>
      <c r="H6" s="7" t="s">
        <v>28</v>
      </c>
      <c r="I6" s="7" t="s">
        <v>29</v>
      </c>
      <c r="J6" s="7" t="s">
        <v>30</v>
      </c>
      <c r="K6" s="7" t="s">
        <v>21</v>
      </c>
      <c r="L6" s="10">
        <v>4000</v>
      </c>
      <c r="M6" s="10">
        <f t="shared" si="0"/>
        <v>4000</v>
      </c>
      <c r="N6" s="14"/>
      <c r="O6" s="15"/>
      <c r="P6" s="13" t="s">
        <v>33</v>
      </c>
      <c r="Q6" s="7" t="s">
        <v>34</v>
      </c>
      <c r="R6" s="7" t="s">
        <v>35</v>
      </c>
      <c r="S6" s="21" t="s">
        <v>42</v>
      </c>
      <c r="T6" s="20" t="s">
        <v>37</v>
      </c>
    </row>
    <row r="7" customHeight="1" spans="1:20">
      <c r="A7" s="8"/>
      <c r="B7" s="8"/>
      <c r="C7" s="7" t="s">
        <v>23</v>
      </c>
      <c r="D7" s="7" t="s">
        <v>24</v>
      </c>
      <c r="E7" s="7" t="s">
        <v>25</v>
      </c>
      <c r="F7" s="7" t="s">
        <v>26</v>
      </c>
      <c r="G7" s="7" t="s">
        <v>43</v>
      </c>
      <c r="H7" s="7" t="s">
        <v>44</v>
      </c>
      <c r="I7" s="7" t="s">
        <v>45</v>
      </c>
      <c r="J7" s="7" t="s">
        <v>30</v>
      </c>
      <c r="K7" s="7" t="s">
        <v>40</v>
      </c>
      <c r="L7" s="10">
        <v>5000</v>
      </c>
      <c r="M7" s="10">
        <f t="shared" si="0"/>
        <v>10000</v>
      </c>
      <c r="N7" s="14"/>
      <c r="O7" s="15"/>
      <c r="P7" s="13" t="s">
        <v>33</v>
      </c>
      <c r="Q7" s="7" t="s">
        <v>34</v>
      </c>
      <c r="R7" s="7" t="s">
        <v>46</v>
      </c>
      <c r="S7" s="21" t="s">
        <v>47</v>
      </c>
      <c r="T7" s="20" t="s">
        <v>37</v>
      </c>
    </row>
    <row r="8" customHeight="1" spans="1:20">
      <c r="A8" s="8"/>
      <c r="B8" s="8"/>
      <c r="C8" s="7" t="s">
        <v>23</v>
      </c>
      <c r="D8" s="7" t="s">
        <v>24</v>
      </c>
      <c r="E8" s="7" t="s">
        <v>25</v>
      </c>
      <c r="F8" s="7" t="s">
        <v>26</v>
      </c>
      <c r="G8" s="7" t="s">
        <v>48</v>
      </c>
      <c r="H8" s="7" t="s">
        <v>49</v>
      </c>
      <c r="I8" s="7" t="s">
        <v>50</v>
      </c>
      <c r="J8" s="7" t="s">
        <v>30</v>
      </c>
      <c r="K8" s="7" t="s">
        <v>51</v>
      </c>
      <c r="L8" s="10">
        <v>26000</v>
      </c>
      <c r="M8" s="10">
        <f t="shared" si="0"/>
        <v>104000</v>
      </c>
      <c r="N8" s="14"/>
      <c r="O8" s="15"/>
      <c r="P8" s="13" t="s">
        <v>33</v>
      </c>
      <c r="Q8" s="7" t="s">
        <v>34</v>
      </c>
      <c r="R8" s="7" t="s">
        <v>52</v>
      </c>
      <c r="S8" s="21" t="s">
        <v>53</v>
      </c>
      <c r="T8" s="20" t="s">
        <v>37</v>
      </c>
    </row>
    <row r="9" customHeight="1" spans="1:20">
      <c r="A9" s="9"/>
      <c r="B9" s="9"/>
      <c r="C9" s="7" t="s">
        <v>23</v>
      </c>
      <c r="D9" s="7" t="s">
        <v>24</v>
      </c>
      <c r="E9" s="7" t="s">
        <v>25</v>
      </c>
      <c r="F9" s="7" t="s">
        <v>26</v>
      </c>
      <c r="G9" s="7" t="s">
        <v>54</v>
      </c>
      <c r="H9" s="7" t="s">
        <v>55</v>
      </c>
      <c r="I9" s="7" t="s">
        <v>55</v>
      </c>
      <c r="J9" s="7" t="s">
        <v>30</v>
      </c>
      <c r="K9" s="7" t="s">
        <v>21</v>
      </c>
      <c r="L9" s="10">
        <v>15000</v>
      </c>
      <c r="M9" s="10">
        <f t="shared" si="0"/>
        <v>15000</v>
      </c>
      <c r="N9" s="16"/>
      <c r="O9" s="17"/>
      <c r="P9" s="13" t="s">
        <v>33</v>
      </c>
      <c r="Q9" s="7" t="s">
        <v>34</v>
      </c>
      <c r="R9" s="7" t="s">
        <v>56</v>
      </c>
      <c r="S9" s="21" t="s">
        <v>57</v>
      </c>
      <c r="T9" s="20" t="s">
        <v>37</v>
      </c>
    </row>
    <row r="10" customHeight="1" spans="16:16">
      <c r="P10" s="1"/>
    </row>
    <row r="11" customHeight="1" spans="16:16">
      <c r="P11" s="1"/>
    </row>
    <row r="12" customHeight="1" spans="16:16">
      <c r="P12" s="1"/>
    </row>
    <row r="13" customHeight="1" spans="16:16">
      <c r="P13" s="1"/>
    </row>
    <row r="14" customHeight="1" spans="16:16">
      <c r="P14" s="1"/>
    </row>
    <row r="15" customHeight="1" spans="16:16">
      <c r="P15" s="1"/>
    </row>
  </sheetData>
  <mergeCells count="5">
    <mergeCell ref="A1:S1"/>
    <mergeCell ref="A3:A9"/>
    <mergeCell ref="B3:B9"/>
    <mergeCell ref="N3:N9"/>
    <mergeCell ref="O3:O9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蒙电_资格后审（excel）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你今天快乐了吗</cp:lastModifiedBy>
  <dcterms:created xsi:type="dcterms:W3CDTF">2020-03-21T03:11:00Z</dcterms:created>
  <dcterms:modified xsi:type="dcterms:W3CDTF">2024-07-31T09:42:04Z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2052-12.1.0.17147</vt:lpwstr>
  </property>
  <property fmtid="{D5CDD505-2E9C-101B-9397-08002B2CF9AE}" pid="3" name="ICV">
    <vt:lpwstr>3F8961B3E8CE4A43A41CB610E481DFD7_13</vt:lpwstr>
  </property>
</Properties>
</file>